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 000 000 (свыше 5)\НВЛ-2026-1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'1'!$A$1:$I$67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13" i="1"/>
  <c r="G61" i="1"/>
</calcChain>
</file>

<file path=xl/sharedStrings.xml><?xml version="1.0" encoding="utf-8"?>
<sst xmlns="http://schemas.openxmlformats.org/spreadsheetml/2006/main" count="271" uniqueCount="127">
  <si>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</si>
  <si>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</si>
  <si>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</si>
  <si>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</si>
  <si>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</si>
  <si>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</si>
  <si>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</si>
  <si>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</si>
  <si>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</si>
  <si>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</si>
  <si>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</si>
  <si>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</si>
  <si>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</si>
  <si>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</si>
  <si>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</si>
  <si>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</si>
  <si>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</si>
  <si>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</si>
  <si>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</si>
  <si>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</si>
  <si>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</si>
  <si>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</si>
  <si>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</si>
  <si>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DBV2300001</t>
  </si>
  <si>
    <t>НВЛ</t>
  </si>
  <si>
    <t>10250684</t>
  </si>
  <si>
    <t>Кабель ВВГЭнг(A)-LS-ХЛ 4х25мс(N)-1</t>
  </si>
  <si>
    <t>М</t>
  </si>
  <si>
    <t>DBV2300002</t>
  </si>
  <si>
    <t>2364410</t>
  </si>
  <si>
    <t>Кабель силовой с медными жилами с изоляцией и оболочкой из 
поливинилхлоридного пластиката пониженной горючести ВВГнг(A)-ХЛ 3х4ок 
(N,PE)-0,66</t>
  </si>
  <si>
    <t>DBV2400001</t>
  </si>
  <si>
    <t>10044467</t>
  </si>
  <si>
    <t>Кабель СегментЛАН U/UTP Cat5e ZHнг(A)-HF 4х2х0,52</t>
  </si>
  <si>
    <t>1397374</t>
  </si>
  <si>
    <t>Кабель для систем пожарной сигнализации КПСЭнг(А)-FRHF 1х2х0,75</t>
  </si>
  <si>
    <t>1678874</t>
  </si>
  <si>
    <t>Кабель универсальный инструментальный КУИН нг(А)-LS 5х2х1,0 ВЭ-ХЛ</t>
  </si>
  <si>
    <t>2547732</t>
  </si>
  <si>
    <t>Кабель силовой ВВГнг(A)-LS-ХЛ 5х120мк(N,PEa)-1</t>
  </si>
  <si>
    <t>DBV2400002</t>
  </si>
  <si>
    <t>10248551</t>
  </si>
  <si>
    <t>10249769</t>
  </si>
  <si>
    <t>10249807</t>
  </si>
  <si>
    <t>10249809</t>
  </si>
  <si>
    <t>10249828</t>
  </si>
  <si>
    <t>Кабель ППГнг(A)-HF 3х2,5ок-0,66</t>
  </si>
  <si>
    <t>Кабель силовой ППГнг(A)-HF 1х16мк-0,66</t>
  </si>
  <si>
    <t>Кабель силовой ППГнг(A)-HF 2х1,5ок(N)-0,66</t>
  </si>
  <si>
    <t>Кабель силовой ППГнг(A)-HF 5х2,5ок(N,PE)-0,66</t>
  </si>
  <si>
    <t>Кабель КИМПсЭафП-знг(A)-HF-УФ 10х2х1,0л</t>
  </si>
  <si>
    <t>10299987</t>
  </si>
  <si>
    <t>Кабель контрольный КВВГЭнг(A)-LS 10х4,0</t>
  </si>
  <si>
    <t>DBV2400009</t>
  </si>
  <si>
    <t>1130958</t>
  </si>
  <si>
    <t>Кабель силовой с медной жилой с изоляцией из поливинилхлоридного пластиката, не распространяющий горение, в холодостойком исполнении ВБбШнг-ХЛ 4х150-1,0</t>
  </si>
  <si>
    <t>1521035</t>
  </si>
  <si>
    <t>Кабель ВВГнг(A)-LS 5х50ок(N,PE)-0,66</t>
  </si>
  <si>
    <t>1972828</t>
  </si>
  <si>
    <t>Кабель для систем пожарной сигнализации КПСЭнг(А)-FRHF 1х2х1</t>
  </si>
  <si>
    <t>20035676</t>
  </si>
  <si>
    <t>Кабель контрольный с медными жилами с изоляцией и оболочкой из 
поливинилхлоридного пластиката КВВГЭнг(A)-LS-ХЛ 14х1,0</t>
  </si>
  <si>
    <t>1295235</t>
  </si>
  <si>
    <t>Кабель силовой с медными жилами с изоляцией и оболочкой из поливинилхлоридного пластиката пониженной горючести ВВГнг-ХЛ 3х2,5(ож)- 1,0</t>
  </si>
  <si>
    <t>2012102</t>
  </si>
  <si>
    <t>Кабель силовой с медными жилами с изоляцией и оболочкой из поливинилхлоридного пластиката пониженной горючести ВВГнг(A)-LS 3х2 ,5ок- 0,66</t>
  </si>
  <si>
    <t>DBV2400003</t>
  </si>
  <si>
    <t>10321773</t>
  </si>
  <si>
    <t>Кабель КИМПсЭафлБП-знг(A)-HF 4х2х0,6л</t>
  </si>
  <si>
    <t>DBV2400005</t>
  </si>
  <si>
    <t>1190529</t>
  </si>
  <si>
    <t>Кабель силовой с медными жилами с изоляцией и оболочкой из поливинилхлоридного пластиката пониженной горючести ВВГнг-ХЛ 3х2,5-0,66</t>
  </si>
  <si>
    <t>DBV2500001</t>
  </si>
  <si>
    <t>1006217</t>
  </si>
  <si>
    <t>Провод с медной жилой с поливинилхлоридной изоляцией ПВ1 4,0</t>
  </si>
  <si>
    <t>10250271</t>
  </si>
  <si>
    <t>Кабель ВВГнг(A)-FRLS-ХЛ 2х25мс(N)-1</t>
  </si>
  <si>
    <t>10250649</t>
  </si>
  <si>
    <t>10250659</t>
  </si>
  <si>
    <t>Кабель ВВГнг(A)-LS-ХЛ 3х25мс(N,PE)-1</t>
  </si>
  <si>
    <t>Кабель ВВГнг(A)-LS-ХЛ 4х25мс(N)-1</t>
  </si>
  <si>
    <t>1174514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</si>
  <si>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ВБбШвнг-ХЛ 3х4-0,66</t>
  </si>
  <si>
    <t>1207375</t>
  </si>
  <si>
    <t>Кабель контрольный с медными жилами, изоляцией из поливинилхлоридного пластиката КВБбШнг-ХЛ 10х1,5</t>
  </si>
  <si>
    <t>1247907</t>
  </si>
  <si>
    <t>Кабель контрольный с медными жилами, изоляцией из поливинилхлоридного пластиката КВБбШнг-ХЛ 5х2,5</t>
  </si>
  <si>
    <t>1350308</t>
  </si>
  <si>
    <t>Кабель ВВГнг-LS 3х16+1х10-0,66</t>
  </si>
  <si>
    <t>1393620</t>
  </si>
  <si>
    <t>Кабель ВВГнг(A)-LS 5х2,5ок(N,PE)-0,66</t>
  </si>
  <si>
    <t>1395374</t>
  </si>
  <si>
    <t>Кабель силовой с медными жилами с изоляцией и оболочкой из поливинилхлоридного пластиката пониженной горючести ВВГнг(A)-ХЛ 3х2,5ок-0 ,66</t>
  </si>
  <si>
    <t>2319925</t>
  </si>
  <si>
    <t>Кабель контрольный КВВГнг(A)-LS-ХЛ 4х2,5</t>
  </si>
  <si>
    <t>DBV2500002</t>
  </si>
  <si>
    <t>1930265</t>
  </si>
  <si>
    <t>Кабель силовой ВВГнг(A)-ХЛ 3х2,5ок-0,66</t>
  </si>
  <si>
    <t>2394072</t>
  </si>
  <si>
    <t>Кабель силовой ВВГнг(A)-ХЛ 3х1,5-0,66</t>
  </si>
  <si>
    <t>2545614</t>
  </si>
  <si>
    <t>Кабель контрольный КВВГЭнг(A)-LS-ХЛ 5х1,5</t>
  </si>
  <si>
    <t>DBV2500003</t>
  </si>
  <si>
    <t>2112307</t>
  </si>
  <si>
    <t>Провод силовой ПуВ 2,5</t>
  </si>
  <si>
    <t>DBV2500011</t>
  </si>
  <si>
    <t>1403559</t>
  </si>
  <si>
    <t>Провод одножильный с медной гибкой жилой, с изоляцией из поливинилхлоридного пластиката, без оболочки, зелено-желтый ПуГВ 1х6 З-Ж</t>
  </si>
  <si>
    <t>DBV25R0001</t>
  </si>
  <si>
    <t>1310006</t>
  </si>
  <si>
    <t>Кабель NETLAN EC-UU004-5E-PVC-GY витая пара, категория 5, 4 пары, CM медь, 24 AWG, PVC, внутренний, одножильный, 100MHz</t>
  </si>
  <si>
    <t>2509996</t>
  </si>
  <si>
    <t>Кабель телефонный ПРППМтр 2х1,2</t>
  </si>
  <si>
    <t>10018957</t>
  </si>
  <si>
    <t>Кабель силовой с медными жилами с изоляцией и оболочкой из поливинилхлоридного пластиката пониженной горючести ВВГнг(A)-LS 3х4ок(N ,PE)-1</t>
  </si>
  <si>
    <t>1452598</t>
  </si>
  <si>
    <t>Кабель силовой Nexans Alsecure Plus N2XH FE 180 1х16rm 0,6/1kV</t>
  </si>
  <si>
    <t>1603965</t>
  </si>
  <si>
    <t>Кабель силовой с медными жилами с изоляцией и оболочкой из поливинилхлоридного пластиката пониженной пожароопасности ВВГнг(A)-FRLS 3 х2,5ок(N,PE)-0,66</t>
  </si>
  <si>
    <t>1660810</t>
  </si>
  <si>
    <t>Кабель силовой с медными жилами с изоляцией из поливинилхлоридного пластиката, бронированный, в шланге из поливинилхлоридного пласти ката пониженной горючести ВБШвнг(A)-ХЛ 5х6ок(N,PE)-0,66</t>
  </si>
  <si>
    <t>DBV2500006</t>
  </si>
  <si>
    <t>1672486</t>
  </si>
  <si>
    <t>Кабель для систем пожарной сигнализации КПСЭнг(А)-FRLS 5х2х0,5</t>
  </si>
  <si>
    <t>Наименование лота:  "Продукция кабельная (201м)"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</si>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</sst>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4" fillId="0" borderId="11" xfId="0" applyNumberFormat="1" applyFont="1" applyFill="1" applyBorder="1" applyAlignment="1">
      <alignment horizontal="center" vertical="center" wrapText="1"/>
    </xf>
    <xf numFmtId="167" fontId="14" fillId="0" borderId="11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left" vertical="center"/>
    </xf>
    <xf numFmtId="49" fontId="17" fillId="0" borderId="2" xfId="0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1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7"/>
    <cellStyle name="Обычный 5" xfId="9"/>
    <cellStyle name="Обычный_База БПО" xfId="1"/>
    <cellStyle name="Стиль 1" xfId="6"/>
    <cellStyle name="Финансовый 2" xfId="8"/>
    <cellStyle name="Финансовый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72"/>
  <sheetViews>
    <sheetView tabSelected="1" view="pageBreakPreview" topLeftCell="A64" zoomScale="85" zoomScaleNormal="80" zoomScaleSheetLayoutView="85" workbookViewId="0">
      <selection activeCell="L68" sqref="L67:L6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20</v>
      </c>
      <c r="I1" s="52"/>
    </row>
    <row r="2" spans="1:17" s="1" customFormat="1" ht="38.25" customHeight="1" x14ac:dyDescent="0.25">
      <c r="A2" s="59" t="s">
        <v>22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124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126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125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21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0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35" t="s">
        <v>23</v>
      </c>
      <c r="C12" s="36" t="s">
        <v>24</v>
      </c>
      <c r="D12" s="35" t="s">
        <v>25</v>
      </c>
      <c r="E12" s="36" t="s">
        <v>26</v>
      </c>
      <c r="F12" s="35" t="s">
        <v>27</v>
      </c>
      <c r="G12" s="33">
        <v>3</v>
      </c>
      <c r="H12" s="34">
        <v>1731.57</v>
      </c>
      <c r="I12" s="25">
        <v>44819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63" x14ac:dyDescent="0.2">
      <c r="A13" s="15">
        <f>1+A12</f>
        <v>2</v>
      </c>
      <c r="B13" s="35" t="s">
        <v>28</v>
      </c>
      <c r="C13" s="36" t="s">
        <v>24</v>
      </c>
      <c r="D13" s="35" t="s">
        <v>29</v>
      </c>
      <c r="E13" s="36" t="s">
        <v>30</v>
      </c>
      <c r="F13" s="35" t="s">
        <v>27</v>
      </c>
      <c r="G13" s="33">
        <v>4</v>
      </c>
      <c r="H13" s="34">
        <v>328.39</v>
      </c>
      <c r="I13" s="25">
        <v>44774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60" si="0">1+A13</f>
        <v>3</v>
      </c>
      <c r="B14" s="35" t="s">
        <v>31</v>
      </c>
      <c r="C14" s="36" t="s">
        <v>24</v>
      </c>
      <c r="D14" s="35" t="s">
        <v>32</v>
      </c>
      <c r="E14" s="36" t="s">
        <v>33</v>
      </c>
      <c r="F14" s="35" t="s">
        <v>27</v>
      </c>
      <c r="G14" s="33">
        <v>9</v>
      </c>
      <c r="H14" s="34">
        <v>60.58</v>
      </c>
      <c r="I14" s="25">
        <v>44743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15">
        <f t="shared" si="0"/>
        <v>4</v>
      </c>
      <c r="B15" s="35" t="s">
        <v>31</v>
      </c>
      <c r="C15" s="36" t="s">
        <v>24</v>
      </c>
      <c r="D15" s="35" t="s">
        <v>34</v>
      </c>
      <c r="E15" s="36" t="s">
        <v>35</v>
      </c>
      <c r="F15" s="35" t="s">
        <v>27</v>
      </c>
      <c r="G15" s="33">
        <v>5</v>
      </c>
      <c r="H15" s="34">
        <v>79.682130399999977</v>
      </c>
      <c r="I15" s="25">
        <v>44922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15">
        <f t="shared" si="0"/>
        <v>5</v>
      </c>
      <c r="B16" s="35" t="s">
        <v>31</v>
      </c>
      <c r="C16" s="36" t="s">
        <v>24</v>
      </c>
      <c r="D16" s="35" t="s">
        <v>36</v>
      </c>
      <c r="E16" s="36" t="s">
        <v>37</v>
      </c>
      <c r="F16" s="35" t="s">
        <v>27</v>
      </c>
      <c r="G16" s="33">
        <v>6</v>
      </c>
      <c r="H16" s="34">
        <v>518.89643599999999</v>
      </c>
      <c r="I16" s="25">
        <v>44873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35" t="s">
        <v>31</v>
      </c>
      <c r="C17" s="36" t="s">
        <v>24</v>
      </c>
      <c r="D17" s="35" t="s">
        <v>38</v>
      </c>
      <c r="E17" s="36" t="s">
        <v>39</v>
      </c>
      <c r="F17" s="35" t="s">
        <v>27</v>
      </c>
      <c r="G17" s="33">
        <v>8</v>
      </c>
      <c r="H17" s="34">
        <v>3095</v>
      </c>
      <c r="I17" s="25">
        <v>44867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35" t="s">
        <v>31</v>
      </c>
      <c r="C18" s="36" t="s">
        <v>24</v>
      </c>
      <c r="D18" s="35" t="s">
        <v>41</v>
      </c>
      <c r="E18" s="36" t="s">
        <v>46</v>
      </c>
      <c r="F18" s="35" t="s">
        <v>27</v>
      </c>
      <c r="G18" s="33">
        <v>5</v>
      </c>
      <c r="H18" s="34">
        <v>128.55000000000001</v>
      </c>
      <c r="I18" s="25">
        <v>45017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35" t="s">
        <v>31</v>
      </c>
      <c r="C19" s="36" t="s">
        <v>24</v>
      </c>
      <c r="D19" s="35" t="s">
        <v>42</v>
      </c>
      <c r="E19" s="36" t="s">
        <v>47</v>
      </c>
      <c r="F19" s="35" t="s">
        <v>27</v>
      </c>
      <c r="G19" s="33">
        <v>1</v>
      </c>
      <c r="H19" s="34">
        <v>1048.08</v>
      </c>
      <c r="I19" s="25">
        <v>44986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35" t="s">
        <v>40</v>
      </c>
      <c r="C20" s="36" t="s">
        <v>24</v>
      </c>
      <c r="D20" s="35" t="s">
        <v>42</v>
      </c>
      <c r="E20" s="36" t="s">
        <v>47</v>
      </c>
      <c r="F20" s="35" t="s">
        <v>27</v>
      </c>
      <c r="G20" s="33">
        <v>1</v>
      </c>
      <c r="H20" s="34">
        <v>1048.08</v>
      </c>
      <c r="I20" s="25">
        <v>44986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35" t="s">
        <v>31</v>
      </c>
      <c r="C21" s="36" t="s">
        <v>24</v>
      </c>
      <c r="D21" s="35" t="s">
        <v>43</v>
      </c>
      <c r="E21" s="36" t="s">
        <v>48</v>
      </c>
      <c r="F21" s="35" t="s">
        <v>27</v>
      </c>
      <c r="G21" s="33">
        <v>2</v>
      </c>
      <c r="H21" s="34">
        <v>130.16999999999999</v>
      </c>
      <c r="I21" s="25">
        <v>44986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35" t="s">
        <v>40</v>
      </c>
      <c r="C22" s="36" t="s">
        <v>24</v>
      </c>
      <c r="D22" s="35" t="s">
        <v>43</v>
      </c>
      <c r="E22" s="36" t="s">
        <v>48</v>
      </c>
      <c r="F22" s="35" t="s">
        <v>27</v>
      </c>
      <c r="G22" s="33">
        <v>2</v>
      </c>
      <c r="H22" s="34">
        <v>130.16999999999999</v>
      </c>
      <c r="I22" s="25">
        <v>44986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35" t="s">
        <v>31</v>
      </c>
      <c r="C23" s="36" t="s">
        <v>24</v>
      </c>
      <c r="D23" s="35" t="s">
        <v>44</v>
      </c>
      <c r="E23" s="36" t="s">
        <v>49</v>
      </c>
      <c r="F23" s="35" t="s">
        <v>27</v>
      </c>
      <c r="G23" s="33">
        <v>1</v>
      </c>
      <c r="H23" s="34">
        <v>1270.78</v>
      </c>
      <c r="I23" s="25">
        <v>44986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35" t="s">
        <v>31</v>
      </c>
      <c r="C24" s="36" t="s">
        <v>24</v>
      </c>
      <c r="D24" s="35" t="s">
        <v>45</v>
      </c>
      <c r="E24" s="36" t="s">
        <v>50</v>
      </c>
      <c r="F24" s="35" t="s">
        <v>27</v>
      </c>
      <c r="G24" s="33">
        <v>3</v>
      </c>
      <c r="H24" s="34">
        <v>2197.4</v>
      </c>
      <c r="I24" s="25">
        <v>44964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35" t="s">
        <v>31</v>
      </c>
      <c r="C25" s="36" t="s">
        <v>24</v>
      </c>
      <c r="D25" s="35" t="s">
        <v>51</v>
      </c>
      <c r="E25" s="36" t="s">
        <v>52</v>
      </c>
      <c r="F25" s="35" t="s">
        <v>27</v>
      </c>
      <c r="G25" s="33">
        <v>6</v>
      </c>
      <c r="H25" s="34">
        <v>635.03</v>
      </c>
      <c r="I25" s="25">
        <v>44986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47.25" x14ac:dyDescent="0.2">
      <c r="A26" s="15">
        <f t="shared" si="0"/>
        <v>15</v>
      </c>
      <c r="B26" s="35" t="s">
        <v>53</v>
      </c>
      <c r="C26" s="36" t="s">
        <v>24</v>
      </c>
      <c r="D26" s="35" t="s">
        <v>54</v>
      </c>
      <c r="E26" s="36" t="s">
        <v>55</v>
      </c>
      <c r="F26" s="35" t="s">
        <v>27</v>
      </c>
      <c r="G26" s="33">
        <v>3</v>
      </c>
      <c r="H26" s="34">
        <v>3124.53</v>
      </c>
      <c r="I26" s="25">
        <v>41499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35" t="s">
        <v>31</v>
      </c>
      <c r="C27" s="36" t="s">
        <v>24</v>
      </c>
      <c r="D27" s="35" t="s">
        <v>56</v>
      </c>
      <c r="E27" s="36" t="s">
        <v>57</v>
      </c>
      <c r="F27" s="35" t="s">
        <v>27</v>
      </c>
      <c r="G27" s="33">
        <v>5</v>
      </c>
      <c r="H27" s="34">
        <v>1726.61</v>
      </c>
      <c r="I27" s="25">
        <v>41275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35" t="s">
        <v>31</v>
      </c>
      <c r="C28" s="36" t="s">
        <v>24</v>
      </c>
      <c r="D28" s="35" t="s">
        <v>58</v>
      </c>
      <c r="E28" s="36" t="s">
        <v>59</v>
      </c>
      <c r="F28" s="35" t="s">
        <v>27</v>
      </c>
      <c r="G28" s="33">
        <v>5</v>
      </c>
      <c r="H28" s="34">
        <v>173.23</v>
      </c>
      <c r="I28" s="25">
        <v>44922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15">
        <f t="shared" si="0"/>
        <v>18</v>
      </c>
      <c r="B29" s="35" t="s">
        <v>31</v>
      </c>
      <c r="C29" s="36" t="s">
        <v>24</v>
      </c>
      <c r="D29" s="35" t="s">
        <v>60</v>
      </c>
      <c r="E29" s="36" t="s">
        <v>61</v>
      </c>
      <c r="F29" s="35" t="s">
        <v>27</v>
      </c>
      <c r="G29" s="33">
        <v>6</v>
      </c>
      <c r="H29" s="34">
        <v>224.24</v>
      </c>
      <c r="I29" s="25">
        <v>45017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47.25" x14ac:dyDescent="0.2">
      <c r="A30" s="15">
        <f t="shared" si="0"/>
        <v>19</v>
      </c>
      <c r="B30" s="35" t="s">
        <v>31</v>
      </c>
      <c r="C30" s="36" t="s">
        <v>24</v>
      </c>
      <c r="D30" s="35" t="s">
        <v>62</v>
      </c>
      <c r="E30" s="36" t="s">
        <v>63</v>
      </c>
      <c r="F30" s="35" t="s">
        <v>27</v>
      </c>
      <c r="G30" s="33">
        <v>5</v>
      </c>
      <c r="H30" s="34">
        <v>122.8</v>
      </c>
      <c r="I30" s="25">
        <v>40734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47.25" x14ac:dyDescent="0.2">
      <c r="A31" s="15">
        <f t="shared" si="0"/>
        <v>20</v>
      </c>
      <c r="B31" s="35" t="s">
        <v>31</v>
      </c>
      <c r="C31" s="36" t="s">
        <v>24</v>
      </c>
      <c r="D31" s="35" t="s">
        <v>64</v>
      </c>
      <c r="E31" s="36" t="s">
        <v>65</v>
      </c>
      <c r="F31" s="35" t="s">
        <v>27</v>
      </c>
      <c r="G31" s="33">
        <v>1</v>
      </c>
      <c r="H31" s="34">
        <v>66.680000000000007</v>
      </c>
      <c r="I31" s="25">
        <v>42856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15">
        <f t="shared" si="0"/>
        <v>21</v>
      </c>
      <c r="B32" s="35" t="s">
        <v>66</v>
      </c>
      <c r="C32" s="36" t="s">
        <v>24</v>
      </c>
      <c r="D32" s="35" t="s">
        <v>67</v>
      </c>
      <c r="E32" s="36" t="s">
        <v>68</v>
      </c>
      <c r="F32" s="35" t="s">
        <v>27</v>
      </c>
      <c r="G32" s="33">
        <v>5</v>
      </c>
      <c r="H32" s="34">
        <v>623.05999999999995</v>
      </c>
      <c r="I32" s="25">
        <v>45170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47.25" x14ac:dyDescent="0.2">
      <c r="A33" s="15">
        <f t="shared" si="0"/>
        <v>22</v>
      </c>
      <c r="B33" s="35" t="s">
        <v>69</v>
      </c>
      <c r="C33" s="36" t="s">
        <v>24</v>
      </c>
      <c r="D33" s="35" t="s">
        <v>70</v>
      </c>
      <c r="E33" s="36" t="s">
        <v>71</v>
      </c>
      <c r="F33" s="35" t="s">
        <v>27</v>
      </c>
      <c r="G33" s="33">
        <v>1</v>
      </c>
      <c r="H33" s="34">
        <v>102.08</v>
      </c>
      <c r="I33" s="25">
        <v>40283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15">
        <f t="shared" si="0"/>
        <v>23</v>
      </c>
      <c r="B34" s="35" t="s">
        <v>72</v>
      </c>
      <c r="C34" s="36" t="s">
        <v>24</v>
      </c>
      <c r="D34" s="35" t="s">
        <v>73</v>
      </c>
      <c r="E34" s="36" t="s">
        <v>74</v>
      </c>
      <c r="F34" s="35" t="s">
        <v>27</v>
      </c>
      <c r="G34" s="33">
        <v>2</v>
      </c>
      <c r="H34" s="34">
        <v>31.43</v>
      </c>
      <c r="I34" s="25">
        <v>40918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15">
        <f t="shared" si="0"/>
        <v>24</v>
      </c>
      <c r="B35" s="35" t="s">
        <v>72</v>
      </c>
      <c r="C35" s="36" t="s">
        <v>24</v>
      </c>
      <c r="D35" s="35" t="s">
        <v>75</v>
      </c>
      <c r="E35" s="36" t="s">
        <v>76</v>
      </c>
      <c r="F35" s="35" t="s">
        <v>27</v>
      </c>
      <c r="G35" s="33">
        <v>5</v>
      </c>
      <c r="H35" s="34">
        <v>866.86</v>
      </c>
      <c r="I35" s="25">
        <v>44819</v>
      </c>
      <c r="J35" s="21"/>
      <c r="K35" s="21"/>
      <c r="L35" s="21"/>
      <c r="M35" s="21"/>
      <c r="N35" s="21"/>
      <c r="O35" s="21"/>
      <c r="P35" s="21"/>
      <c r="Q35" s="21"/>
    </row>
    <row r="36" spans="1:17" s="3" customFormat="1" ht="15.75" x14ac:dyDescent="0.2">
      <c r="A36" s="15">
        <f t="shared" si="0"/>
        <v>25</v>
      </c>
      <c r="B36" s="35" t="s">
        <v>72</v>
      </c>
      <c r="C36" s="36" t="s">
        <v>24</v>
      </c>
      <c r="D36" s="35" t="s">
        <v>77</v>
      </c>
      <c r="E36" s="36" t="s">
        <v>79</v>
      </c>
      <c r="F36" s="35" t="s">
        <v>27</v>
      </c>
      <c r="G36" s="33">
        <v>7</v>
      </c>
      <c r="H36" s="34">
        <v>1118.1300000000001</v>
      </c>
      <c r="I36" s="25">
        <v>44819</v>
      </c>
      <c r="J36" s="21"/>
      <c r="K36" s="21"/>
      <c r="L36" s="21"/>
      <c r="M36" s="21"/>
      <c r="N36" s="21"/>
      <c r="O36" s="21"/>
      <c r="P36" s="21"/>
      <c r="Q36" s="21"/>
    </row>
    <row r="37" spans="1:17" s="3" customFormat="1" ht="15.75" x14ac:dyDescent="0.2">
      <c r="A37" s="15">
        <f t="shared" si="0"/>
        <v>26</v>
      </c>
      <c r="B37" s="35" t="s">
        <v>72</v>
      </c>
      <c r="C37" s="36" t="s">
        <v>24</v>
      </c>
      <c r="D37" s="35" t="s">
        <v>78</v>
      </c>
      <c r="E37" s="36" t="s">
        <v>80</v>
      </c>
      <c r="F37" s="35" t="s">
        <v>27</v>
      </c>
      <c r="G37" s="33">
        <v>2</v>
      </c>
      <c r="H37" s="34">
        <v>1849.04</v>
      </c>
      <c r="I37" s="25">
        <v>44819</v>
      </c>
      <c r="J37" s="21"/>
      <c r="K37" s="21"/>
      <c r="L37" s="21"/>
      <c r="M37" s="21"/>
      <c r="N37" s="21"/>
      <c r="O37" s="21"/>
      <c r="P37" s="21"/>
      <c r="Q37" s="21"/>
    </row>
    <row r="38" spans="1:17" s="3" customFormat="1" ht="63" x14ac:dyDescent="0.2">
      <c r="A38" s="15">
        <f t="shared" si="0"/>
        <v>27</v>
      </c>
      <c r="B38" s="35" t="s">
        <v>72</v>
      </c>
      <c r="C38" s="36" t="s">
        <v>24</v>
      </c>
      <c r="D38" s="35" t="s">
        <v>81</v>
      </c>
      <c r="E38" s="36" t="s">
        <v>82</v>
      </c>
      <c r="F38" s="35" t="s">
        <v>27</v>
      </c>
      <c r="G38" s="33">
        <v>5</v>
      </c>
      <c r="H38" s="34">
        <v>133.47999999999999</v>
      </c>
      <c r="I38" s="25">
        <v>42797</v>
      </c>
      <c r="J38" s="21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15">
        <f t="shared" si="0"/>
        <v>28</v>
      </c>
      <c r="B39" s="35" t="s">
        <v>72</v>
      </c>
      <c r="C39" s="36" t="s">
        <v>24</v>
      </c>
      <c r="D39" s="35" t="s">
        <v>83</v>
      </c>
      <c r="E39" s="36" t="s">
        <v>84</v>
      </c>
      <c r="F39" s="35" t="s">
        <v>27</v>
      </c>
      <c r="G39" s="33">
        <v>5</v>
      </c>
      <c r="H39" s="34">
        <v>231.46</v>
      </c>
      <c r="I39" s="25">
        <v>40615</v>
      </c>
      <c r="J39" s="21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15">
        <f t="shared" si="0"/>
        <v>29</v>
      </c>
      <c r="B40" s="35" t="s">
        <v>72</v>
      </c>
      <c r="C40" s="36" t="s">
        <v>24</v>
      </c>
      <c r="D40" s="35" t="s">
        <v>85</v>
      </c>
      <c r="E40" s="36" t="s">
        <v>86</v>
      </c>
      <c r="F40" s="35" t="s">
        <v>27</v>
      </c>
      <c r="G40" s="33">
        <v>5</v>
      </c>
      <c r="H40" s="34">
        <v>170.73</v>
      </c>
      <c r="I40" s="25">
        <v>40452</v>
      </c>
      <c r="J40" s="21"/>
      <c r="K40" s="21"/>
      <c r="L40" s="21"/>
      <c r="M40" s="21"/>
      <c r="N40" s="21"/>
      <c r="O40" s="21"/>
      <c r="P40" s="21"/>
      <c r="Q40" s="21"/>
    </row>
    <row r="41" spans="1:17" s="3" customFormat="1" ht="15.75" x14ac:dyDescent="0.2">
      <c r="A41" s="15">
        <f t="shared" si="0"/>
        <v>30</v>
      </c>
      <c r="B41" s="35" t="s">
        <v>72</v>
      </c>
      <c r="C41" s="36" t="s">
        <v>24</v>
      </c>
      <c r="D41" s="35" t="s">
        <v>87</v>
      </c>
      <c r="E41" s="36" t="s">
        <v>88</v>
      </c>
      <c r="F41" s="35" t="s">
        <v>27</v>
      </c>
      <c r="G41" s="33">
        <v>5</v>
      </c>
      <c r="H41" s="34">
        <v>810.46</v>
      </c>
      <c r="I41" s="25">
        <v>40634</v>
      </c>
      <c r="J41" s="21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15">
        <f t="shared" si="0"/>
        <v>31</v>
      </c>
      <c r="B42" s="35" t="s">
        <v>72</v>
      </c>
      <c r="C42" s="36" t="s">
        <v>24</v>
      </c>
      <c r="D42" s="35" t="s">
        <v>89</v>
      </c>
      <c r="E42" s="36" t="s">
        <v>90</v>
      </c>
      <c r="F42" s="35" t="s">
        <v>27</v>
      </c>
      <c r="G42" s="33">
        <v>2</v>
      </c>
      <c r="H42" s="34">
        <v>136.81</v>
      </c>
      <c r="I42" s="25">
        <v>41275</v>
      </c>
      <c r="J42" s="21"/>
      <c r="K42" s="21"/>
      <c r="L42" s="21"/>
      <c r="M42" s="21"/>
      <c r="N42" s="21"/>
      <c r="O42" s="21"/>
      <c r="P42" s="21"/>
      <c r="Q42" s="21"/>
    </row>
    <row r="43" spans="1:17" s="3" customFormat="1" ht="47.25" x14ac:dyDescent="0.2">
      <c r="A43" s="15">
        <f t="shared" si="0"/>
        <v>32</v>
      </c>
      <c r="B43" s="35" t="s">
        <v>72</v>
      </c>
      <c r="C43" s="36" t="s">
        <v>24</v>
      </c>
      <c r="D43" s="35" t="s">
        <v>91</v>
      </c>
      <c r="E43" s="36" t="s">
        <v>92</v>
      </c>
      <c r="F43" s="35" t="s">
        <v>27</v>
      </c>
      <c r="G43" s="33">
        <v>5</v>
      </c>
      <c r="H43" s="34">
        <v>107.95</v>
      </c>
      <c r="I43" s="25">
        <v>40918</v>
      </c>
      <c r="J43" s="21"/>
      <c r="K43" s="21"/>
      <c r="L43" s="21"/>
      <c r="M43" s="21"/>
      <c r="N43" s="21"/>
      <c r="O43" s="21"/>
      <c r="P43" s="21"/>
      <c r="Q43" s="21"/>
    </row>
    <row r="44" spans="1:17" s="3" customFormat="1" ht="15.75" x14ac:dyDescent="0.2">
      <c r="A44" s="15">
        <f t="shared" si="0"/>
        <v>33</v>
      </c>
      <c r="B44" s="35" t="s">
        <v>72</v>
      </c>
      <c r="C44" s="36" t="s">
        <v>24</v>
      </c>
      <c r="D44" s="35" t="s">
        <v>93</v>
      </c>
      <c r="E44" s="36" t="s">
        <v>94</v>
      </c>
      <c r="F44" s="35" t="s">
        <v>27</v>
      </c>
      <c r="G44" s="33">
        <v>3</v>
      </c>
      <c r="H44" s="34">
        <v>191.43</v>
      </c>
      <c r="I44" s="25">
        <v>44811</v>
      </c>
      <c r="J44" s="21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15">
        <f t="shared" si="0"/>
        <v>34</v>
      </c>
      <c r="B45" s="35" t="s">
        <v>95</v>
      </c>
      <c r="C45" s="36" t="s">
        <v>24</v>
      </c>
      <c r="D45" s="35" t="s">
        <v>75</v>
      </c>
      <c r="E45" s="36" t="s">
        <v>76</v>
      </c>
      <c r="F45" s="35" t="s">
        <v>27</v>
      </c>
      <c r="G45" s="33">
        <v>4</v>
      </c>
      <c r="H45" s="34">
        <v>866.86</v>
      </c>
      <c r="I45" s="25">
        <v>44819</v>
      </c>
      <c r="J45" s="21"/>
      <c r="K45" s="21"/>
      <c r="L45" s="21"/>
      <c r="M45" s="21"/>
      <c r="N45" s="21"/>
      <c r="O45" s="21"/>
      <c r="P45" s="21"/>
      <c r="Q45" s="21"/>
    </row>
    <row r="46" spans="1:17" s="3" customFormat="1" ht="15.75" x14ac:dyDescent="0.2">
      <c r="A46" s="15">
        <f t="shared" si="0"/>
        <v>35</v>
      </c>
      <c r="B46" s="35" t="s">
        <v>95</v>
      </c>
      <c r="C46" s="36" t="s">
        <v>24</v>
      </c>
      <c r="D46" s="35" t="s">
        <v>78</v>
      </c>
      <c r="E46" s="36" t="s">
        <v>80</v>
      </c>
      <c r="F46" s="35" t="s">
        <v>27</v>
      </c>
      <c r="G46" s="33">
        <v>5</v>
      </c>
      <c r="H46" s="34">
        <v>1849.04</v>
      </c>
      <c r="I46" s="25">
        <v>44819</v>
      </c>
      <c r="J46" s="21"/>
      <c r="K46" s="21"/>
      <c r="L46" s="21"/>
      <c r="M46" s="21"/>
      <c r="N46" s="21"/>
      <c r="O46" s="21"/>
      <c r="P46" s="21"/>
      <c r="Q46" s="21"/>
    </row>
    <row r="47" spans="1:17" s="3" customFormat="1" ht="31.5" x14ac:dyDescent="0.2">
      <c r="A47" s="15">
        <f t="shared" si="0"/>
        <v>36</v>
      </c>
      <c r="B47" s="35" t="s">
        <v>95</v>
      </c>
      <c r="C47" s="36" t="s">
        <v>24</v>
      </c>
      <c r="D47" s="35" t="s">
        <v>34</v>
      </c>
      <c r="E47" s="36" t="s">
        <v>35</v>
      </c>
      <c r="F47" s="35" t="s">
        <v>27</v>
      </c>
      <c r="G47" s="33">
        <v>5</v>
      </c>
      <c r="H47" s="34">
        <v>144.24</v>
      </c>
      <c r="I47" s="25">
        <v>44922</v>
      </c>
      <c r="J47" s="21"/>
      <c r="K47" s="21"/>
      <c r="L47" s="21"/>
      <c r="M47" s="21"/>
      <c r="N47" s="21"/>
      <c r="O47" s="21"/>
      <c r="P47" s="21"/>
      <c r="Q47" s="21"/>
    </row>
    <row r="48" spans="1:17" s="3" customFormat="1" ht="15.75" x14ac:dyDescent="0.2">
      <c r="A48" s="15">
        <f t="shared" si="0"/>
        <v>37</v>
      </c>
      <c r="B48" s="35" t="s">
        <v>95</v>
      </c>
      <c r="C48" s="36" t="s">
        <v>24</v>
      </c>
      <c r="D48" s="35" t="s">
        <v>96</v>
      </c>
      <c r="E48" s="36" t="s">
        <v>97</v>
      </c>
      <c r="F48" s="35" t="s">
        <v>27</v>
      </c>
      <c r="G48" s="33">
        <v>3</v>
      </c>
      <c r="H48" s="34">
        <v>135.37</v>
      </c>
      <c r="I48" s="25">
        <v>45264</v>
      </c>
      <c r="J48" s="21"/>
      <c r="K48" s="21"/>
      <c r="L48" s="21"/>
      <c r="M48" s="21"/>
      <c r="N48" s="21"/>
      <c r="O48" s="21"/>
      <c r="P48" s="21"/>
      <c r="Q48" s="21"/>
    </row>
    <row r="49" spans="1:17" s="3" customFormat="1" ht="15.75" x14ac:dyDescent="0.2">
      <c r="A49" s="15">
        <f t="shared" si="0"/>
        <v>38</v>
      </c>
      <c r="B49" s="35" t="s">
        <v>95</v>
      </c>
      <c r="C49" s="36" t="s">
        <v>24</v>
      </c>
      <c r="D49" s="35" t="s">
        <v>58</v>
      </c>
      <c r="E49" s="36" t="s">
        <v>59</v>
      </c>
      <c r="F49" s="35" t="s">
        <v>27</v>
      </c>
      <c r="G49" s="33">
        <v>5</v>
      </c>
      <c r="H49" s="34">
        <v>173.23</v>
      </c>
      <c r="I49" s="25">
        <v>44922</v>
      </c>
      <c r="J49" s="21"/>
      <c r="K49" s="21"/>
      <c r="L49" s="21"/>
      <c r="M49" s="21"/>
      <c r="N49" s="21"/>
      <c r="O49" s="21"/>
      <c r="P49" s="21"/>
      <c r="Q49" s="21"/>
    </row>
    <row r="50" spans="1:17" s="3" customFormat="1" ht="15.75" x14ac:dyDescent="0.2">
      <c r="A50" s="15">
        <f t="shared" si="0"/>
        <v>39</v>
      </c>
      <c r="B50" s="35" t="s">
        <v>95</v>
      </c>
      <c r="C50" s="36" t="s">
        <v>24</v>
      </c>
      <c r="D50" s="35" t="s">
        <v>98</v>
      </c>
      <c r="E50" s="36" t="s">
        <v>99</v>
      </c>
      <c r="F50" s="35" t="s">
        <v>27</v>
      </c>
      <c r="G50" s="33">
        <v>5</v>
      </c>
      <c r="H50" s="34">
        <v>46.62</v>
      </c>
      <c r="I50" s="25">
        <v>43647</v>
      </c>
      <c r="J50" s="21"/>
      <c r="K50" s="21"/>
      <c r="L50" s="21"/>
      <c r="M50" s="21"/>
      <c r="N50" s="21"/>
      <c r="O50" s="21"/>
      <c r="P50" s="21"/>
      <c r="Q50" s="21"/>
    </row>
    <row r="51" spans="1:17" s="3" customFormat="1" ht="15.75" x14ac:dyDescent="0.2">
      <c r="A51" s="15">
        <f t="shared" si="0"/>
        <v>40</v>
      </c>
      <c r="B51" s="35" t="s">
        <v>95</v>
      </c>
      <c r="C51" s="36" t="s">
        <v>24</v>
      </c>
      <c r="D51" s="35" t="s">
        <v>100</v>
      </c>
      <c r="E51" s="36" t="s">
        <v>101</v>
      </c>
      <c r="F51" s="35" t="s">
        <v>27</v>
      </c>
      <c r="G51" s="33">
        <v>1</v>
      </c>
      <c r="H51" s="34">
        <v>155.37</v>
      </c>
      <c r="I51" s="25">
        <v>44986</v>
      </c>
      <c r="J51" s="21"/>
      <c r="K51" s="21"/>
      <c r="L51" s="21"/>
      <c r="M51" s="21"/>
      <c r="N51" s="21"/>
      <c r="O51" s="21"/>
      <c r="P51" s="21"/>
      <c r="Q51" s="21"/>
    </row>
    <row r="52" spans="1:17" s="3" customFormat="1" ht="15.75" x14ac:dyDescent="0.2">
      <c r="A52" s="15">
        <f t="shared" si="0"/>
        <v>41</v>
      </c>
      <c r="B52" s="35" t="s">
        <v>102</v>
      </c>
      <c r="C52" s="36" t="s">
        <v>24</v>
      </c>
      <c r="D52" s="35" t="s">
        <v>103</v>
      </c>
      <c r="E52" s="36" t="s">
        <v>104</v>
      </c>
      <c r="F52" s="35" t="s">
        <v>27</v>
      </c>
      <c r="G52" s="33">
        <v>4</v>
      </c>
      <c r="H52" s="34">
        <v>27.83</v>
      </c>
      <c r="I52" s="25">
        <v>43481</v>
      </c>
      <c r="J52" s="21"/>
      <c r="K52" s="21"/>
      <c r="L52" s="21"/>
      <c r="M52" s="21"/>
      <c r="N52" s="21"/>
      <c r="O52" s="21"/>
      <c r="P52" s="21"/>
      <c r="Q52" s="21"/>
    </row>
    <row r="53" spans="1:17" s="3" customFormat="1" ht="47.25" x14ac:dyDescent="0.2">
      <c r="A53" s="15">
        <f t="shared" si="0"/>
        <v>42</v>
      </c>
      <c r="B53" s="35" t="s">
        <v>105</v>
      </c>
      <c r="C53" s="36" t="s">
        <v>24</v>
      </c>
      <c r="D53" s="35" t="s">
        <v>106</v>
      </c>
      <c r="E53" s="36" t="s">
        <v>107</v>
      </c>
      <c r="F53" s="35" t="s">
        <v>27</v>
      </c>
      <c r="G53" s="33">
        <v>2</v>
      </c>
      <c r="H53" s="34">
        <v>46.44</v>
      </c>
      <c r="I53" s="25">
        <v>40963</v>
      </c>
      <c r="J53" s="21"/>
      <c r="K53" s="21"/>
      <c r="L53" s="21"/>
      <c r="M53" s="21"/>
      <c r="N53" s="21"/>
      <c r="O53" s="21"/>
      <c r="P53" s="21"/>
      <c r="Q53" s="21"/>
    </row>
    <row r="54" spans="1:17" s="3" customFormat="1" ht="31.5" x14ac:dyDescent="0.2">
      <c r="A54" s="15">
        <f t="shared" si="0"/>
        <v>43</v>
      </c>
      <c r="B54" s="35" t="s">
        <v>108</v>
      </c>
      <c r="C54" s="36" t="s">
        <v>24</v>
      </c>
      <c r="D54" s="35" t="s">
        <v>109</v>
      </c>
      <c r="E54" s="36" t="s">
        <v>110</v>
      </c>
      <c r="F54" s="35" t="s">
        <v>27</v>
      </c>
      <c r="G54" s="33">
        <v>5</v>
      </c>
      <c r="H54" s="34">
        <v>146.13</v>
      </c>
      <c r="I54" s="25">
        <v>43533</v>
      </c>
      <c r="J54" s="21"/>
      <c r="K54" s="21"/>
      <c r="L54" s="21"/>
      <c r="M54" s="21"/>
      <c r="N54" s="21"/>
      <c r="O54" s="21"/>
      <c r="P54" s="21"/>
      <c r="Q54" s="21"/>
    </row>
    <row r="55" spans="1:17" s="3" customFormat="1" ht="15.75" x14ac:dyDescent="0.2">
      <c r="A55" s="15">
        <f t="shared" si="0"/>
        <v>44</v>
      </c>
      <c r="B55" s="35" t="s">
        <v>108</v>
      </c>
      <c r="C55" s="36" t="s">
        <v>24</v>
      </c>
      <c r="D55" s="35" t="s">
        <v>111</v>
      </c>
      <c r="E55" s="36" t="s">
        <v>112</v>
      </c>
      <c r="F55" s="35" t="s">
        <v>27</v>
      </c>
      <c r="G55" s="33">
        <v>5</v>
      </c>
      <c r="H55" s="34">
        <v>139.12</v>
      </c>
      <c r="I55" s="25">
        <v>43533</v>
      </c>
      <c r="J55" s="21"/>
      <c r="K55" s="21"/>
      <c r="L55" s="21"/>
      <c r="M55" s="21"/>
      <c r="N55" s="21"/>
      <c r="O55" s="21"/>
      <c r="P55" s="21"/>
      <c r="Q55" s="21"/>
    </row>
    <row r="56" spans="1:17" s="3" customFormat="1" ht="47.25" x14ac:dyDescent="0.2">
      <c r="A56" s="15">
        <f t="shared" si="0"/>
        <v>45</v>
      </c>
      <c r="B56" s="35" t="s">
        <v>72</v>
      </c>
      <c r="C56" s="36" t="s">
        <v>24</v>
      </c>
      <c r="D56" s="35" t="s">
        <v>113</v>
      </c>
      <c r="E56" s="36" t="s">
        <v>114</v>
      </c>
      <c r="F56" s="35" t="s">
        <v>27</v>
      </c>
      <c r="G56" s="33">
        <v>6</v>
      </c>
      <c r="H56" s="34">
        <v>115.84</v>
      </c>
      <c r="I56" s="25">
        <v>44075</v>
      </c>
      <c r="J56" s="21"/>
      <c r="K56" s="21"/>
      <c r="L56" s="21"/>
      <c r="M56" s="21"/>
      <c r="N56" s="21"/>
      <c r="O56" s="21"/>
      <c r="P56" s="21"/>
      <c r="Q56" s="21"/>
    </row>
    <row r="57" spans="1:17" s="3" customFormat="1" ht="15.75" x14ac:dyDescent="0.2">
      <c r="A57" s="15">
        <f t="shared" si="0"/>
        <v>46</v>
      </c>
      <c r="B57" s="35" t="s">
        <v>72</v>
      </c>
      <c r="C57" s="36" t="s">
        <v>24</v>
      </c>
      <c r="D57" s="35" t="s">
        <v>115</v>
      </c>
      <c r="E57" s="36" t="s">
        <v>116</v>
      </c>
      <c r="F57" s="35" t="s">
        <v>27</v>
      </c>
      <c r="G57" s="33">
        <v>6</v>
      </c>
      <c r="H57" s="34">
        <v>2011.74</v>
      </c>
      <c r="I57" s="25">
        <v>41050</v>
      </c>
      <c r="J57" s="21"/>
      <c r="K57" s="21"/>
      <c r="L57" s="21"/>
      <c r="M57" s="21"/>
      <c r="N57" s="21"/>
      <c r="O57" s="21"/>
      <c r="P57" s="21"/>
      <c r="Q57" s="21"/>
    </row>
    <row r="58" spans="1:17" s="3" customFormat="1" ht="47.25" x14ac:dyDescent="0.2">
      <c r="A58" s="15">
        <f t="shared" si="0"/>
        <v>47</v>
      </c>
      <c r="B58" s="35" t="s">
        <v>72</v>
      </c>
      <c r="C58" s="36" t="s">
        <v>24</v>
      </c>
      <c r="D58" s="35" t="s">
        <v>117</v>
      </c>
      <c r="E58" s="36" t="s">
        <v>118</v>
      </c>
      <c r="F58" s="35" t="s">
        <v>27</v>
      </c>
      <c r="G58" s="33">
        <v>3</v>
      </c>
      <c r="H58" s="34">
        <v>196.28</v>
      </c>
      <c r="I58" s="25">
        <v>43313</v>
      </c>
      <c r="J58" s="21"/>
      <c r="K58" s="21"/>
      <c r="L58" s="21"/>
      <c r="M58" s="21"/>
      <c r="N58" s="21"/>
      <c r="O58" s="21"/>
      <c r="P58" s="21"/>
      <c r="Q58" s="21"/>
    </row>
    <row r="59" spans="1:17" s="3" customFormat="1" ht="63" x14ac:dyDescent="0.2">
      <c r="A59" s="15">
        <f t="shared" si="0"/>
        <v>48</v>
      </c>
      <c r="B59" s="35" t="s">
        <v>72</v>
      </c>
      <c r="C59" s="36" t="s">
        <v>24</v>
      </c>
      <c r="D59" s="35" t="s">
        <v>119</v>
      </c>
      <c r="E59" s="36" t="s">
        <v>120</v>
      </c>
      <c r="F59" s="35" t="s">
        <v>27</v>
      </c>
      <c r="G59" s="33">
        <v>1</v>
      </c>
      <c r="H59" s="34">
        <v>409.44</v>
      </c>
      <c r="I59" s="25">
        <v>45360</v>
      </c>
      <c r="J59" s="21"/>
      <c r="K59" s="21"/>
      <c r="L59" s="21"/>
      <c r="M59" s="21"/>
      <c r="N59" s="21"/>
      <c r="O59" s="21"/>
      <c r="P59" s="21"/>
      <c r="Q59" s="21"/>
    </row>
    <row r="60" spans="1:17" s="3" customFormat="1" ht="20.25" customHeight="1" x14ac:dyDescent="0.2">
      <c r="A60" s="15">
        <f t="shared" si="0"/>
        <v>49</v>
      </c>
      <c r="B60" s="35" t="s">
        <v>121</v>
      </c>
      <c r="C60" s="36" t="s">
        <v>24</v>
      </c>
      <c r="D60" s="35" t="s">
        <v>122</v>
      </c>
      <c r="E60" s="36" t="s">
        <v>123</v>
      </c>
      <c r="F60" s="35" t="s">
        <v>27</v>
      </c>
      <c r="G60" s="33">
        <v>8</v>
      </c>
      <c r="H60" s="34">
        <v>169.37</v>
      </c>
      <c r="I60" s="25">
        <v>43405</v>
      </c>
      <c r="J60" s="21"/>
      <c r="K60" s="21"/>
      <c r="L60" s="21"/>
      <c r="M60" s="21"/>
      <c r="N60" s="21"/>
      <c r="O60" s="21"/>
      <c r="P60" s="21"/>
      <c r="Q60" s="21"/>
    </row>
    <row r="61" spans="1:17" s="4" customFormat="1" ht="15.75" x14ac:dyDescent="0.25">
      <c r="A61" s="53" t="s">
        <v>7</v>
      </c>
      <c r="B61" s="54"/>
      <c r="C61" s="54"/>
      <c r="D61" s="54"/>
      <c r="E61" s="55"/>
      <c r="F61" s="26"/>
      <c r="G61" s="27">
        <f>SUM(G12:G60)</f>
        <v>201</v>
      </c>
      <c r="H61" s="28"/>
      <c r="I61" s="29"/>
      <c r="J61" s="22"/>
      <c r="K61" s="21"/>
      <c r="L61" s="12"/>
      <c r="M61" s="12"/>
      <c r="N61" s="12"/>
      <c r="O61" s="12"/>
      <c r="P61" s="12"/>
      <c r="Q61" s="12"/>
    </row>
    <row r="62" spans="1:17" s="4" customFormat="1" x14ac:dyDescent="0.25">
      <c r="A62" s="42"/>
      <c r="B62" s="43"/>
      <c r="C62" s="43"/>
      <c r="D62" s="43"/>
      <c r="E62" s="43"/>
      <c r="F62" s="43"/>
      <c r="G62" s="43"/>
      <c r="H62" s="43"/>
      <c r="I62" s="44"/>
      <c r="J62" s="12"/>
      <c r="K62" s="23"/>
      <c r="L62" s="12"/>
      <c r="M62" s="12"/>
      <c r="N62" s="12"/>
      <c r="O62" s="12"/>
      <c r="P62" s="12"/>
      <c r="Q62" s="12"/>
    </row>
    <row r="63" spans="1:17" s="4" customFormat="1" ht="92.25" customHeight="1" x14ac:dyDescent="0.25">
      <c r="A63" s="38" t="s">
        <v>8</v>
      </c>
      <c r="B63" s="39"/>
      <c r="C63" s="39"/>
      <c r="D63" s="39"/>
      <c r="E63" s="40"/>
      <c r="F63" s="56" t="s">
        <v>14</v>
      </c>
      <c r="G63" s="56"/>
      <c r="H63" s="56"/>
      <c r="I63" s="56"/>
      <c r="J63" s="12"/>
      <c r="K63" s="12"/>
      <c r="L63" s="12"/>
      <c r="M63" s="12"/>
      <c r="N63" s="12"/>
      <c r="O63" s="12"/>
      <c r="P63" s="12"/>
      <c r="Q63" s="12"/>
    </row>
    <row r="64" spans="1:17" s="4" customFormat="1" ht="15.75" customHeight="1" x14ac:dyDescent="0.25">
      <c r="A64" s="38" t="s">
        <v>9</v>
      </c>
      <c r="B64" s="39"/>
      <c r="C64" s="39"/>
      <c r="D64" s="39"/>
      <c r="E64" s="40"/>
      <c r="F64" s="41" t="s">
        <v>13</v>
      </c>
      <c r="G64" s="41"/>
      <c r="H64" s="41"/>
      <c r="I64" s="41"/>
      <c r="Q64" s="12"/>
    </row>
    <row r="65" spans="1:17" s="4" customFormat="1" ht="33.75" customHeight="1" x14ac:dyDescent="0.25">
      <c r="A65" s="38" t="s">
        <v>15</v>
      </c>
      <c r="B65" s="39"/>
      <c r="C65" s="39"/>
      <c r="D65" s="39"/>
      <c r="E65" s="40"/>
      <c r="F65" s="41" t="s">
        <v>12</v>
      </c>
      <c r="G65" s="41"/>
      <c r="H65" s="41"/>
      <c r="I65" s="41"/>
      <c r="Q65" s="12"/>
    </row>
    <row r="66" spans="1:17" ht="121.5" customHeight="1" x14ac:dyDescent="0.25">
      <c r="A66" s="45" t="s">
        <v>17</v>
      </c>
      <c r="B66" s="46"/>
      <c r="C66" s="46"/>
      <c r="D66" s="46"/>
      <c r="E66" s="47"/>
      <c r="F66" s="48" t="s">
        <v>18</v>
      </c>
      <c r="G66" s="48"/>
      <c r="H66" s="48"/>
      <c r="I66" s="48"/>
    </row>
    <row r="67" spans="1:17" ht="43.5" customHeight="1" x14ac:dyDescent="0.3">
      <c r="A67" s="49"/>
      <c r="B67" s="49"/>
      <c r="C67" s="49"/>
      <c r="D67" s="49"/>
      <c r="E67" s="49"/>
      <c r="F67" s="50"/>
      <c r="G67" s="50"/>
      <c r="H67" s="50"/>
      <c r="I67" s="50"/>
      <c r="J67" s="31"/>
      <c r="K67" s="31"/>
    </row>
    <row r="68" spans="1:17" ht="44.25" customHeight="1" x14ac:dyDescent="0.25">
      <c r="A68" s="37"/>
      <c r="B68" s="37"/>
      <c r="C68" s="37"/>
      <c r="D68" s="37"/>
      <c r="E68" s="37"/>
      <c r="F68" s="32"/>
      <c r="G68" s="51"/>
      <c r="H68" s="51"/>
      <c r="I68" s="51"/>
      <c r="J68" s="51"/>
      <c r="K68" s="51"/>
      <c r="L68" s="5"/>
      <c r="M68" s="5"/>
      <c r="N68" s="5"/>
      <c r="O68" s="5"/>
      <c r="P68" s="5"/>
      <c r="Q68" s="5"/>
    </row>
    <row r="71" spans="1:17" ht="15.75" x14ac:dyDescent="0.25">
      <c r="A71" s="24"/>
      <c r="B71" s="24"/>
    </row>
    <row r="72" spans="1:17" ht="15.75" x14ac:dyDescent="0.25">
      <c r="A72" s="24"/>
      <c r="B72" s="24"/>
    </row>
  </sheetData>
  <mergeCells count="22">
    <mergeCell ref="H1:I1"/>
    <mergeCell ref="A61:E61"/>
    <mergeCell ref="A63:E63"/>
    <mergeCell ref="F63:I63"/>
    <mergeCell ref="A8:I8"/>
    <mergeCell ref="A2:I2"/>
    <mergeCell ref="A3:I3"/>
    <mergeCell ref="A4:I4"/>
    <mergeCell ref="A5:I5"/>
    <mergeCell ref="A6:I6"/>
    <mergeCell ref="A7:I7"/>
    <mergeCell ref="A68:E68"/>
    <mergeCell ref="A65:E65"/>
    <mergeCell ref="F65:I65"/>
    <mergeCell ref="A62:I62"/>
    <mergeCell ref="A64:E64"/>
    <mergeCell ref="F64:I64"/>
    <mergeCell ref="A66:E66"/>
    <mergeCell ref="F66:I66"/>
    <mergeCell ref="A67:E67"/>
    <mergeCell ref="F67:I67"/>
    <mergeCell ref="G68:K6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2026-02-06T07:55:22Z</cp:lastPrinted>
  <dcterms:created xsi:type="dcterms:W3CDTF">2016-09-16T10:27:35Z</dcterms:created>
  <dcterms:modified xsi:type="dcterms:W3CDTF">2026-02-06T07:55:27Z</dcterms:modified>
</cp:coreProperties>
</file>